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HYGIENE &amp; ENTRETIEN\EQUIPEMENTS ET FOURNITURES HYGIENE\2026 AOO HYGIENE CORPORELLE\2- DCE\"/>
    </mc:Choice>
  </mc:AlternateContent>
  <xr:revisionPtr revIDLastSave="0" documentId="13_ncr:1_{37886DF1-FBAB-47DD-8120-B40859462747}" xr6:coauthVersionLast="47" xr6:coauthVersionMax="47" xr10:uidLastSave="{00000000-0000-0000-0000-000000000000}"/>
  <bookViews>
    <workbookView xWindow="-9924" yWindow="12492" windowWidth="23256" windowHeight="12456" activeTab="1" xr2:uid="{00000000-000D-0000-FFFF-FFFF00000000}"/>
  </bookViews>
  <sheets>
    <sheet name="BPU" sheetId="5" r:id="rId1"/>
    <sheet name="DQE" sheetId="6" r:id="rId2"/>
  </sheets>
  <definedNames>
    <definedName name="_xlnm._FilterDatabase" localSheetId="0" hidden="1">BPU!$A$7:$C$11</definedName>
    <definedName name="_xlnm._FilterDatabase" localSheetId="1" hidden="1">DQE!$A$7:$C$11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" i="6" l="1"/>
  <c r="G8" i="6"/>
  <c r="F8" i="6"/>
  <c r="I13" i="6"/>
  <c r="H14" i="6"/>
  <c r="H13" i="6"/>
  <c r="G13" i="6"/>
  <c r="F14" i="6"/>
  <c r="G14" i="6" s="1"/>
  <c r="I14" i="6" s="1"/>
  <c r="F13" i="6"/>
  <c r="J13" i="5"/>
  <c r="J12" i="5"/>
  <c r="H9" i="6"/>
  <c r="H10" i="6"/>
  <c r="H11" i="6"/>
  <c r="H8" i="6"/>
  <c r="F9" i="6"/>
  <c r="G9" i="6" s="1"/>
  <c r="I9" i="6" s="1"/>
  <c r="F10" i="6"/>
  <c r="G10" i="6" s="1"/>
  <c r="I10" i="6" s="1"/>
  <c r="F11" i="6"/>
  <c r="G11" i="6" s="1"/>
  <c r="I11" i="6" s="1"/>
  <c r="J9" i="5"/>
  <c r="J10" i="5"/>
  <c r="J11" i="5"/>
  <c r="J8" i="5"/>
  <c r="I12" i="6" l="1"/>
  <c r="I15" i="6" s="1"/>
</calcChain>
</file>

<file path=xl/sharedStrings.xml><?xml version="1.0" encoding="utf-8"?>
<sst xmlns="http://schemas.openxmlformats.org/spreadsheetml/2006/main" count="57" uniqueCount="30">
  <si>
    <t>CODE PRODUIT</t>
  </si>
  <si>
    <t>SOUS LOT</t>
  </si>
  <si>
    <t>DESIGNATION</t>
  </si>
  <si>
    <t>TVA</t>
  </si>
  <si>
    <t>REMISE APPLIQUEE AU CATALOGUE SUR LE TARIF PUBLIC (EN %)</t>
  </si>
  <si>
    <t>FOURNITURE DE PRODUITS D'HYGIENE CORPORELLE
Annexe financière - Bordereau des prix unitaires (BPU)</t>
  </si>
  <si>
    <t>LOT 1 - PRODUITS D'HYGIENE CORPORELLE ADULTE</t>
  </si>
  <si>
    <t>Solution nettoyante sans rinçage</t>
  </si>
  <si>
    <t>Gel douche cheveux et corps</t>
  </si>
  <si>
    <t>Eau de toilette adulte</t>
  </si>
  <si>
    <t>Gel hygiène intime</t>
  </si>
  <si>
    <t>REFERENCE COMMERCIALE</t>
  </si>
  <si>
    <t>UNITE DE SOUMISSION DEMANDEE</t>
  </si>
  <si>
    <t>Litre</t>
  </si>
  <si>
    <t>P.U. HT  à l'unité de soumission</t>
  </si>
  <si>
    <t>Conditionnement de l'unité de facturation (bidon, flacon, carton, …)</t>
  </si>
  <si>
    <t>P.U. HT  à l'unité de facturation</t>
  </si>
  <si>
    <t>P.U. TTC à l'unité de facturation</t>
  </si>
  <si>
    <t>QUANTITES ANNUELLES ESTIMATIVES
 (à l'unité de soumission)</t>
  </si>
  <si>
    <t>Montant total HT</t>
  </si>
  <si>
    <t>Montant total TTC</t>
  </si>
  <si>
    <t>MONTANT TOTAL DU LOT :</t>
  </si>
  <si>
    <t>EP</t>
  </si>
  <si>
    <t>FOURNITURE DE PRODUITS D'HYGIENE CORPORELLE
Annexe financière - Détail Quantitatif Estimatif (DQE)</t>
  </si>
  <si>
    <t>PSE 1</t>
  </si>
  <si>
    <t>PSE 2</t>
  </si>
  <si>
    <t>Eau de toilette adulte autre parfum</t>
  </si>
  <si>
    <t>Shampoing sans rinçage</t>
  </si>
  <si>
    <t>MONTANT TOTAL DU LOT AVEC PSE :</t>
  </si>
  <si>
    <t>*Document non contractuel, les quantités annuelles estimatives sont basées sur les commandes des exercices précédents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</si>
</sst>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0\ &quot;€&quot;_-;\-* #,##0.0000\ &quot;€&quot;_-;_-* &quot;-&quot;??\ &quot;€&quot;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Arial"/>
      <family val="2"/>
    </font>
    <font>
      <sz val="12"/>
      <color theme="1"/>
      <name val="Calibri"/>
      <family val="2"/>
      <scheme val="minor"/>
    </font>
    <font>
      <sz val="11"/>
      <name val="Arial Narrow"/>
      <family val="2"/>
    </font>
    <font>
      <i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6071"/>
        <bgColor indexed="64"/>
      </patternFill>
    </fill>
    <fill>
      <patternFill patternType="solid">
        <fgColor rgb="FF00AB8E"/>
        <bgColor indexed="64"/>
      </patternFill>
    </fill>
    <fill>
      <patternFill patternType="solid">
        <fgColor rgb="FFA4D8E0"/>
        <bgColor indexed="64"/>
      </patternFill>
    </fill>
    <fill>
      <patternFill patternType="solid">
        <fgColor theme="0"/>
        <bgColor indexed="9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9" fontId="0" fillId="0" borderId="1" xfId="2" applyFont="1" applyBorder="1"/>
    <xf numFmtId="0" fontId="0" fillId="0" borderId="0" xfId="0" applyAlignment="1">
      <alignment horizontal="center"/>
    </xf>
    <xf numFmtId="0" fontId="2" fillId="3" borderId="0" xfId="0" applyFont="1" applyFill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9" fontId="0" fillId="0" borderId="0" xfId="2" applyFont="1" applyBorder="1"/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4" borderId="11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64" fontId="0" fillId="0" borderId="2" xfId="1" applyNumberFormat="1" applyFont="1" applyBorder="1" applyAlignment="1">
      <alignment vertical="center"/>
    </xf>
    <xf numFmtId="44" fontId="0" fillId="0" borderId="2" xfId="1" applyFont="1" applyBorder="1" applyAlignment="1">
      <alignment vertical="center"/>
    </xf>
    <xf numFmtId="9" fontId="0" fillId="0" borderId="2" xfId="2" applyFont="1" applyBorder="1" applyAlignment="1">
      <alignment vertical="center"/>
    </xf>
    <xf numFmtId="44" fontId="0" fillId="0" borderId="5" xfId="1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164" fontId="0" fillId="0" borderId="6" xfId="1" applyNumberFormat="1" applyFont="1" applyBorder="1" applyAlignment="1">
      <alignment vertical="center"/>
    </xf>
    <xf numFmtId="44" fontId="0" fillId="0" borderId="6" xfId="1" applyFont="1" applyBorder="1" applyAlignment="1">
      <alignment vertical="center"/>
    </xf>
    <xf numFmtId="9" fontId="0" fillId="0" borderId="6" xfId="2" applyFont="1" applyBorder="1" applyAlignment="1">
      <alignment vertical="center"/>
    </xf>
    <xf numFmtId="44" fontId="0" fillId="0" borderId="7" xfId="1" applyFont="1" applyBorder="1" applyAlignment="1">
      <alignment vertical="center"/>
    </xf>
    <xf numFmtId="0" fontId="0" fillId="0" borderId="2" xfId="1" applyNumberFormat="1" applyFont="1" applyBorder="1" applyAlignment="1">
      <alignment vertical="center"/>
    </xf>
    <xf numFmtId="0" fontId="0" fillId="0" borderId="6" xfId="1" applyNumberFormat="1" applyFont="1" applyBorder="1" applyAlignment="1">
      <alignment vertical="center"/>
    </xf>
    <xf numFmtId="44" fontId="2" fillId="2" borderId="0" xfId="0" applyNumberFormat="1" applyFont="1" applyFill="1" applyAlignment="1">
      <alignment vertical="center"/>
    </xf>
    <xf numFmtId="0" fontId="4" fillId="0" borderId="0" xfId="0" applyFont="1"/>
    <xf numFmtId="0" fontId="2" fillId="2" borderId="3" xfId="0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horizontal="center" vertical="center"/>
    </xf>
    <xf numFmtId="1" fontId="5" fillId="5" borderId="0" xfId="0" applyNumberFormat="1" applyFont="1" applyFill="1" applyBorder="1" applyAlignment="1">
      <alignment horizontal="center" vertical="center"/>
    </xf>
    <xf numFmtId="1" fontId="5" fillId="5" borderId="13" xfId="0" applyNumberFormat="1" applyFont="1" applyFill="1" applyBorder="1" applyAlignment="1">
      <alignment horizontal="center" vertical="center"/>
    </xf>
    <xf numFmtId="9" fontId="0" fillId="0" borderId="2" xfId="2" applyFont="1" applyBorder="1" applyAlignment="1">
      <alignment horizontal="center" vertical="center"/>
    </xf>
    <xf numFmtId="44" fontId="0" fillId="0" borderId="15" xfId="1" applyFont="1" applyBorder="1" applyAlignment="1">
      <alignment vertical="center"/>
    </xf>
    <xf numFmtId="165" fontId="0" fillId="0" borderId="2" xfId="3" applyNumberFormat="1" applyFont="1" applyBorder="1" applyAlignment="1">
      <alignment vertical="center"/>
    </xf>
    <xf numFmtId="165" fontId="0" fillId="0" borderId="6" xfId="3" applyNumberFormat="1" applyFont="1" applyBorder="1" applyAlignment="1">
      <alignment vertical="center"/>
    </xf>
    <xf numFmtId="165" fontId="0" fillId="0" borderId="14" xfId="3" applyNumberFormat="1" applyFont="1" applyBorder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2" fillId="2" borderId="12" xfId="0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</cellXfs>
  <cellStyles count="4">
    <cellStyle name="Milliers" xfId="3" builtinId="3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006071"/>
      <color rgb="FF00AB8E"/>
      <color rgb="FFA4D8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57150</xdr:rowOff>
    </xdr:from>
    <xdr:to>
      <xdr:col>2</xdr:col>
      <xdr:colOff>1633855</xdr:colOff>
      <xdr:row>1</xdr:row>
      <xdr:rowOff>575310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57150"/>
          <a:ext cx="1260475" cy="7105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57150</xdr:rowOff>
    </xdr:from>
    <xdr:to>
      <xdr:col>2</xdr:col>
      <xdr:colOff>1633855</xdr:colOff>
      <xdr:row>1</xdr:row>
      <xdr:rowOff>575310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D00A132F-388D-4F79-8784-57E406B75C8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60960"/>
          <a:ext cx="1260475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6"/>
  <sheetViews>
    <sheetView showGridLines="0" topLeftCell="B1" zoomScale="90" zoomScaleNormal="90" workbookViewId="0">
      <selection activeCell="C21" sqref="C21"/>
    </sheetView>
  </sheetViews>
  <sheetFormatPr baseColWidth="10" defaultColWidth="6.7109375" defaultRowHeight="15" x14ac:dyDescent="0.25"/>
  <cols>
    <col min="1" max="1" width="13.7109375" style="3" hidden="1" customWidth="1"/>
    <col min="2" max="2" width="11" style="3" customWidth="1"/>
    <col min="3" max="3" width="63" customWidth="1"/>
    <col min="4" max="5" width="23.7109375" customWidth="1"/>
    <col min="6" max="6" width="21.28515625" customWidth="1"/>
    <col min="7" max="8" width="23.5703125" customWidth="1"/>
    <col min="9" max="9" width="12.5703125" customWidth="1"/>
    <col min="10" max="10" width="22" customWidth="1"/>
  </cols>
  <sheetData>
    <row r="2" spans="1:10" ht="46.5" customHeight="1" x14ac:dyDescent="0.25"/>
    <row r="3" spans="1:10" ht="38.2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8.75" customHeight="1" x14ac:dyDescent="0.25"/>
    <row r="5" spans="1:10" ht="24" customHeight="1" x14ac:dyDescent="0.25">
      <c r="A5" s="38" t="s">
        <v>6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ht="20.25" customHeight="1" x14ac:dyDescent="0.25"/>
    <row r="7" spans="1:10" s="1" customFormat="1" ht="60" customHeight="1" x14ac:dyDescent="0.25">
      <c r="A7" s="28" t="s">
        <v>0</v>
      </c>
      <c r="B7" s="5" t="s">
        <v>1</v>
      </c>
      <c r="C7" s="7" t="s">
        <v>2</v>
      </c>
      <c r="D7" s="8" t="s">
        <v>11</v>
      </c>
      <c r="E7" s="8" t="s">
        <v>12</v>
      </c>
      <c r="F7" s="8" t="s">
        <v>14</v>
      </c>
      <c r="G7" s="8" t="s">
        <v>15</v>
      </c>
      <c r="H7" s="8" t="s">
        <v>16</v>
      </c>
      <c r="I7" s="7" t="s">
        <v>3</v>
      </c>
      <c r="J7" s="9" t="s">
        <v>17</v>
      </c>
    </row>
    <row r="8" spans="1:10" s="1" customFormat="1" ht="26.25" customHeight="1" x14ac:dyDescent="0.25">
      <c r="A8" s="31">
        <v>33059</v>
      </c>
      <c r="B8" s="10">
        <v>1</v>
      </c>
      <c r="C8" s="11" t="s">
        <v>7</v>
      </c>
      <c r="D8" s="11"/>
      <c r="E8" s="14" t="s">
        <v>13</v>
      </c>
      <c r="F8" s="15"/>
      <c r="G8" s="24"/>
      <c r="H8" s="16"/>
      <c r="I8" s="17"/>
      <c r="J8" s="18">
        <f>+H8+(H8*I8)</f>
        <v>0</v>
      </c>
    </row>
    <row r="9" spans="1:10" s="1" customFormat="1" ht="26.25" customHeight="1" x14ac:dyDescent="0.25">
      <c r="A9" s="31">
        <v>33058</v>
      </c>
      <c r="B9" s="10">
        <v>2</v>
      </c>
      <c r="C9" s="11" t="s">
        <v>8</v>
      </c>
      <c r="D9" s="11"/>
      <c r="E9" s="14" t="s">
        <v>13</v>
      </c>
      <c r="F9" s="15"/>
      <c r="G9" s="24"/>
      <c r="H9" s="16"/>
      <c r="I9" s="17"/>
      <c r="J9" s="18">
        <f t="shared" ref="J9:J11" si="0">+H9+(H9*I9)</f>
        <v>0</v>
      </c>
    </row>
    <row r="10" spans="1:10" s="1" customFormat="1" ht="26.25" customHeight="1" x14ac:dyDescent="0.25">
      <c r="A10" s="31">
        <v>33052</v>
      </c>
      <c r="B10" s="10">
        <v>3</v>
      </c>
      <c r="C10" s="11" t="s">
        <v>9</v>
      </c>
      <c r="D10" s="11"/>
      <c r="E10" s="14" t="s">
        <v>13</v>
      </c>
      <c r="F10" s="15"/>
      <c r="G10" s="24"/>
      <c r="H10" s="16"/>
      <c r="I10" s="17"/>
      <c r="J10" s="18">
        <f t="shared" si="0"/>
        <v>0</v>
      </c>
    </row>
    <row r="11" spans="1:10" s="1" customFormat="1" ht="26.25" customHeight="1" x14ac:dyDescent="0.25">
      <c r="A11" s="31" t="s">
        <v>22</v>
      </c>
      <c r="B11" s="10">
        <v>4</v>
      </c>
      <c r="C11" s="11" t="s">
        <v>10</v>
      </c>
      <c r="D11" s="11"/>
      <c r="E11" s="14" t="s">
        <v>13</v>
      </c>
      <c r="F11" s="15"/>
      <c r="G11" s="24"/>
      <c r="H11" s="16"/>
      <c r="I11" s="17"/>
      <c r="J11" s="18">
        <f t="shared" si="0"/>
        <v>0</v>
      </c>
    </row>
    <row r="12" spans="1:10" s="1" customFormat="1" ht="26.25" customHeight="1" x14ac:dyDescent="0.25">
      <c r="A12" s="30"/>
      <c r="B12" s="10" t="s">
        <v>24</v>
      </c>
      <c r="C12" s="11" t="s">
        <v>26</v>
      </c>
      <c r="D12" s="11"/>
      <c r="E12" s="14" t="s">
        <v>13</v>
      </c>
      <c r="F12" s="15"/>
      <c r="G12" s="24"/>
      <c r="H12" s="16"/>
      <c r="I12" s="17"/>
      <c r="J12" s="18">
        <f t="shared" ref="J12:J13" si="1">+H12+(H12*I12)</f>
        <v>0</v>
      </c>
    </row>
    <row r="13" spans="1:10" s="1" customFormat="1" ht="26.25" customHeight="1" x14ac:dyDescent="0.25">
      <c r="A13" s="30"/>
      <c r="B13" s="12" t="s">
        <v>25</v>
      </c>
      <c r="C13" s="13" t="s">
        <v>27</v>
      </c>
      <c r="D13" s="13"/>
      <c r="E13" s="19" t="s">
        <v>13</v>
      </c>
      <c r="F13" s="20"/>
      <c r="G13" s="25"/>
      <c r="H13" s="21"/>
      <c r="I13" s="22"/>
      <c r="J13" s="23">
        <f t="shared" si="1"/>
        <v>0</v>
      </c>
    </row>
    <row r="14" spans="1:10" x14ac:dyDescent="0.25">
      <c r="A14"/>
      <c r="B14"/>
    </row>
    <row r="16" spans="1:10" ht="26.25" customHeight="1" x14ac:dyDescent="0.25">
      <c r="C16" s="4" t="s">
        <v>4</v>
      </c>
      <c r="D16" s="2"/>
      <c r="E16" s="6"/>
    </row>
  </sheetData>
  <autoFilter ref="A7:C11" xr:uid="{00000000-0009-0000-0000-000003000000}">
    <sortState xmlns:xlrd2="http://schemas.microsoft.com/office/spreadsheetml/2017/richdata2" ref="A8:C11">
      <sortCondition ref="C8:C11"/>
    </sortState>
  </autoFilter>
  <sortState xmlns:xlrd2="http://schemas.microsoft.com/office/spreadsheetml/2017/richdata2" ref="B8:C11">
    <sortCondition ref="C8:C11"/>
  </sortState>
  <mergeCells count="2">
    <mergeCell ref="A3:J3"/>
    <mergeCell ref="A5:J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92296-DEFA-4B6F-A444-E78BCE75C120}">
  <dimension ref="A2:J17"/>
  <sheetViews>
    <sheetView showGridLines="0" tabSelected="1" topLeftCell="B10" zoomScale="90" zoomScaleNormal="90" workbookViewId="0">
      <selection activeCell="D24" sqref="D24"/>
    </sheetView>
  </sheetViews>
  <sheetFormatPr baseColWidth="10" defaultColWidth="6.7109375" defaultRowHeight="15" x14ac:dyDescent="0.25"/>
  <cols>
    <col min="1" max="1" width="13.7109375" style="3" hidden="1" customWidth="1"/>
    <col min="2" max="2" width="11" style="3" customWidth="1"/>
    <col min="3" max="3" width="63" customWidth="1"/>
    <col min="4" max="5" width="23.7109375" customWidth="1"/>
    <col min="6" max="6" width="21.28515625" customWidth="1"/>
    <col min="7" max="7" width="23.5703125" customWidth="1"/>
    <col min="8" max="8" width="12.5703125" customWidth="1"/>
    <col min="9" max="9" width="28.42578125" customWidth="1"/>
  </cols>
  <sheetData>
    <row r="2" spans="1:10" ht="46.5" customHeight="1" x14ac:dyDescent="0.25"/>
    <row r="3" spans="1:10" ht="38.25" customHeight="1" x14ac:dyDescent="0.25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27"/>
    </row>
    <row r="4" spans="1:10" ht="18.75" customHeight="1" x14ac:dyDescent="0.25"/>
    <row r="5" spans="1:10" ht="24" customHeight="1" x14ac:dyDescent="0.25">
      <c r="A5" s="38" t="s">
        <v>6</v>
      </c>
      <c r="B5" s="38"/>
      <c r="C5" s="38"/>
      <c r="D5" s="38"/>
      <c r="E5" s="38"/>
      <c r="F5" s="38"/>
      <c r="G5" s="38"/>
      <c r="H5" s="38"/>
      <c r="I5" s="38"/>
      <c r="J5" s="27"/>
    </row>
    <row r="6" spans="1:10" ht="20.25" customHeight="1" x14ac:dyDescent="0.25"/>
    <row r="7" spans="1:10" s="1" customFormat="1" ht="60" customHeight="1" x14ac:dyDescent="0.25">
      <c r="A7" s="28" t="s">
        <v>0</v>
      </c>
      <c r="B7" s="5" t="s">
        <v>1</v>
      </c>
      <c r="C7" s="7" t="s">
        <v>2</v>
      </c>
      <c r="D7" s="8" t="s">
        <v>18</v>
      </c>
      <c r="E7" s="8" t="s">
        <v>12</v>
      </c>
      <c r="F7" s="8" t="s">
        <v>14</v>
      </c>
      <c r="G7" s="8" t="s">
        <v>19</v>
      </c>
      <c r="H7" s="7" t="s">
        <v>3</v>
      </c>
      <c r="I7" s="8" t="s">
        <v>20</v>
      </c>
    </row>
    <row r="8" spans="1:10" s="1" customFormat="1" ht="19.5" customHeight="1" x14ac:dyDescent="0.25">
      <c r="A8" s="29">
        <v>33059</v>
      </c>
      <c r="B8" s="10">
        <v>1</v>
      </c>
      <c r="C8" s="11" t="s">
        <v>7</v>
      </c>
      <c r="D8" s="34">
        <v>11150</v>
      </c>
      <c r="E8" s="14" t="s">
        <v>13</v>
      </c>
      <c r="F8" s="15">
        <f>+BPU!F8</f>
        <v>0</v>
      </c>
      <c r="G8" s="16">
        <f>+D8*F8</f>
        <v>0</v>
      </c>
      <c r="H8" s="32">
        <f>+BPU!I8</f>
        <v>0</v>
      </c>
      <c r="I8" s="18">
        <f>+G8+(G8*H8)</f>
        <v>0</v>
      </c>
    </row>
    <row r="9" spans="1:10" s="1" customFormat="1" ht="19.5" customHeight="1" x14ac:dyDescent="0.25">
      <c r="A9" s="29">
        <v>33058</v>
      </c>
      <c r="B9" s="10">
        <v>2</v>
      </c>
      <c r="C9" s="11" t="s">
        <v>8</v>
      </c>
      <c r="D9" s="34">
        <v>5970</v>
      </c>
      <c r="E9" s="14" t="s">
        <v>13</v>
      </c>
      <c r="F9" s="15">
        <f>+BPU!F9</f>
        <v>0</v>
      </c>
      <c r="G9" s="16">
        <f t="shared" ref="G9:G11" si="0">+D9*F9</f>
        <v>0</v>
      </c>
      <c r="H9" s="32">
        <f>+BPU!I9</f>
        <v>0</v>
      </c>
      <c r="I9" s="18">
        <f t="shared" ref="I9:I11" si="1">+G9+(G9*H9)</f>
        <v>0</v>
      </c>
    </row>
    <row r="10" spans="1:10" s="1" customFormat="1" ht="19.5" customHeight="1" x14ac:dyDescent="0.25">
      <c r="A10" s="29">
        <v>33052</v>
      </c>
      <c r="B10" s="10">
        <v>3</v>
      </c>
      <c r="C10" s="11" t="s">
        <v>9</v>
      </c>
      <c r="D10" s="34">
        <v>1460</v>
      </c>
      <c r="E10" s="14" t="s">
        <v>13</v>
      </c>
      <c r="F10" s="15">
        <f>+BPU!F10</f>
        <v>0</v>
      </c>
      <c r="G10" s="16">
        <f t="shared" si="0"/>
        <v>0</v>
      </c>
      <c r="H10" s="32">
        <f>+BPU!I10</f>
        <v>0</v>
      </c>
      <c r="I10" s="18">
        <f t="shared" si="1"/>
        <v>0</v>
      </c>
    </row>
    <row r="11" spans="1:10" s="1" customFormat="1" ht="19.5" customHeight="1" x14ac:dyDescent="0.25">
      <c r="A11" s="29" t="s">
        <v>22</v>
      </c>
      <c r="B11" s="12">
        <v>4</v>
      </c>
      <c r="C11" s="13" t="s">
        <v>10</v>
      </c>
      <c r="D11" s="35">
        <v>40</v>
      </c>
      <c r="E11" s="14" t="s">
        <v>13</v>
      </c>
      <c r="F11" s="15">
        <f>+BPU!F11</f>
        <v>0</v>
      </c>
      <c r="G11" s="16">
        <f t="shared" si="0"/>
        <v>0</v>
      </c>
      <c r="H11" s="32">
        <f>+BPU!I11</f>
        <v>0</v>
      </c>
      <c r="I11" s="23">
        <f t="shared" si="1"/>
        <v>0</v>
      </c>
    </row>
    <row r="12" spans="1:10" ht="26.25" customHeight="1" x14ac:dyDescent="0.25">
      <c r="A12"/>
      <c r="B12" s="39" t="s">
        <v>21</v>
      </c>
      <c r="C12" s="39"/>
      <c r="D12" s="39"/>
      <c r="E12" s="39"/>
      <c r="F12" s="39"/>
      <c r="G12" s="39"/>
      <c r="H12" s="39"/>
      <c r="I12" s="26">
        <f>SUM(I8:I11)</f>
        <v>0</v>
      </c>
    </row>
    <row r="13" spans="1:10" ht="25.5" customHeight="1" x14ac:dyDescent="0.25">
      <c r="B13" s="10" t="s">
        <v>24</v>
      </c>
      <c r="C13" s="11" t="s">
        <v>26</v>
      </c>
      <c r="D13" s="34">
        <v>50</v>
      </c>
      <c r="E13" s="14" t="s">
        <v>13</v>
      </c>
      <c r="F13" s="15">
        <f>+BPU!F12</f>
        <v>0</v>
      </c>
      <c r="G13" s="16">
        <f>+D13*F13</f>
        <v>0</v>
      </c>
      <c r="H13" s="32">
        <f>+BPU!I12</f>
        <v>0</v>
      </c>
      <c r="I13" s="18">
        <f>+G13+(G13*H13)</f>
        <v>0</v>
      </c>
    </row>
    <row r="14" spans="1:10" ht="25.5" customHeight="1" x14ac:dyDescent="0.25">
      <c r="B14" s="12" t="s">
        <v>25</v>
      </c>
      <c r="C14" s="13" t="s">
        <v>27</v>
      </c>
      <c r="D14" s="36">
        <v>25</v>
      </c>
      <c r="E14" s="14" t="s">
        <v>13</v>
      </c>
      <c r="F14" s="15">
        <f>+BPU!F13</f>
        <v>0</v>
      </c>
      <c r="G14" s="16">
        <f t="shared" ref="G14" si="2">+D14*F14</f>
        <v>0</v>
      </c>
      <c r="H14" s="32">
        <f>+BPU!I13</f>
        <v>0</v>
      </c>
      <c r="I14" s="33">
        <f>+G14+(G14*H14)</f>
        <v>0</v>
      </c>
    </row>
    <row r="15" spans="1:10" ht="26.25" customHeight="1" x14ac:dyDescent="0.25">
      <c r="B15" s="39" t="s">
        <v>28</v>
      </c>
      <c r="C15" s="39"/>
      <c r="D15" s="39"/>
      <c r="E15" s="39"/>
      <c r="F15" s="39"/>
      <c r="G15" s="39"/>
      <c r="H15" s="39"/>
      <c r="I15" s="26">
        <f>+I12+I13+I14</f>
        <v>0</v>
      </c>
    </row>
    <row r="17" spans="2:2" x14ac:dyDescent="0.25">
      <c r="B17" s="40" t="s">
        <v>29</v>
      </c>
    </row>
  </sheetData>
  <autoFilter ref="A7:C11" xr:uid="{00000000-0009-0000-0000-000003000000}">
    <sortState xmlns:xlrd2="http://schemas.microsoft.com/office/spreadsheetml/2017/richdata2" ref="A8:C11">
      <sortCondition ref="C8:C11"/>
    </sortState>
  </autoFilter>
  <mergeCells count="4">
    <mergeCell ref="A3:I3"/>
    <mergeCell ref="A5:I5"/>
    <mergeCell ref="B12:H12"/>
    <mergeCell ref="B15:H1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75BBBCD1EB974BA2A8C982BB868421" ma:contentTypeVersion="19" ma:contentTypeDescription="Crée un document." ma:contentTypeScope="" ma:versionID="ab7087add27aa86594a4afa475ad3106">
  <xsd:schema xmlns:xsd="http://www.w3.org/2001/XMLSchema" xmlns:xs="http://www.w3.org/2001/XMLSchema" xmlns:p="http://schemas.microsoft.com/office/2006/metadata/properties" xmlns:ns2="404c137c-a661-4897-a1ff-cb6a7403f4f9" xmlns:ns3="d9a0cbd6-a46d-4587-9437-ef8f4d10e3b0" targetNamespace="http://schemas.microsoft.com/office/2006/metadata/properties" ma:root="true" ma:fieldsID="f2613f5e9dbf3f06155e7c730dfab294" ns2:_="" ns3:_="">
    <xsd:import namespace="404c137c-a661-4897-a1ff-cb6a7403f4f9"/>
    <xsd:import namespace="d9a0cbd6-a46d-4587-9437-ef8f4d10e3b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_Flow_SignoffStatu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4c137c-a661-4897-a1ff-cb6a7403f4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91f34438-8738-4727-87b3-87ad74e8c0ea}" ma:internalName="TaxCatchAll" ma:showField="CatchAllData" ma:web="404c137c-a661-4897-a1ff-cb6a7403f4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0cbd6-a46d-4587-9437-ef8f4d10e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95928512-cdc1-47bd-a382-de8e4561dd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9a0cbd6-a46d-4587-9437-ef8f4d10e3b0">
      <Terms xmlns="http://schemas.microsoft.com/office/infopath/2007/PartnerControls"/>
    </lcf76f155ced4ddcb4097134ff3c332f>
    <TaxCatchAll xmlns="404c137c-a661-4897-a1ff-cb6a7403f4f9" xsi:nil="true"/>
    <_Flow_SignoffStatus xmlns="d9a0cbd6-a46d-4587-9437-ef8f4d10e3b0" xsi:nil="true"/>
  </documentManagement>
</p:properties>
</file>

<file path=customXml/itemProps1.xml><?xml version="1.0" encoding="utf-8"?>
<ds:datastoreItem xmlns:ds="http://schemas.openxmlformats.org/officeDocument/2006/customXml" ds:itemID="{DB42E744-030F-4D93-B77E-93DFC3BE1F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4c137c-a661-4897-a1ff-cb6a7403f4f9"/>
    <ds:schemaRef ds:uri="d9a0cbd6-a46d-4587-9437-ef8f4d10e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8485E4-2D6B-403F-85EB-D5329514F9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B3CC16-519E-4A78-ABB7-9223CDFE63E7}">
  <ds:schemaRefs>
    <ds:schemaRef ds:uri="http://schemas.microsoft.com/office/2006/metadata/properties"/>
    <ds:schemaRef ds:uri="http://schemas.microsoft.com/office/infopath/2007/PartnerControls"/>
    <ds:schemaRef ds:uri="d9a0cbd6-a46d-4587-9437-ef8f4d10e3b0"/>
    <ds:schemaRef ds:uri="404c137c-a661-4897-a1ff-cb6a7403f4f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>CHU Toulouse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HUOT DELPHINE</dc:creator>
  <cp:keywords/>
  <dc:description/>
  <cp:lastModifiedBy>HUOT DELPHINE</cp:lastModifiedBy>
  <cp:revision/>
  <dcterms:created xsi:type="dcterms:W3CDTF">2021-11-17T14:57:12Z</dcterms:created>
  <dcterms:modified xsi:type="dcterms:W3CDTF">2026-03-31T09:39:50Z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0x010100E175BBBCD1EB974BA2A8C982BB868421</vt:lpwstr>
  </property>
  <property fmtid="{D5CDD505-2E9C-101B-9397-08002B2CF9AE}" pid="3" name="MediaServiceImageTags">
    <vt:lpwstr/>
  </property>
</Properties>
</file>